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epgovbr.sharepoint.com/sites/cca/Documentos Compartilhados/DCSGA - Divisão de Contratos de Serviços Gráficos de Aplicação/2024/Enade 2024/"/>
    </mc:Choice>
  </mc:AlternateContent>
  <xr:revisionPtr revIDLastSave="6" documentId="8_{C51262AB-5C48-465E-804B-EAA0E1F0792A}" xr6:coauthVersionLast="47" xr6:coauthVersionMax="47" xr10:uidLastSave="{B29D73B8-30E0-46A7-B9E3-AF0693C072A0}"/>
  <bookViews>
    <workbookView xWindow="3015" yWindow="1740" windowWidth="21600" windowHeight="11190" xr2:uid="{89DCE9DD-A1A3-4066-830D-5FF66A3441B8}"/>
  </bookViews>
  <sheets>
    <sheet name="ITEM I A CADERNOS E SOBRECAPAS" sheetId="1" r:id="rId1"/>
    <sheet name="ITEM I B Rótulo e Etiqueta de S" sheetId="2" r:id="rId2"/>
    <sheet name="ITEM I C ACOND E SERVIÇ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3" l="1"/>
  <c r="G9" i="3" s="1"/>
  <c r="G4" i="2"/>
  <c r="G3" i="2"/>
  <c r="G5" i="2" s="1"/>
  <c r="G12" i="1"/>
  <c r="G11" i="1"/>
  <c r="G10" i="1"/>
  <c r="G5" i="1"/>
  <c r="G4" i="1"/>
  <c r="G3" i="1"/>
  <c r="G13" i="1"/>
  <c r="G5" i="3"/>
  <c r="G6" i="1"/>
  <c r="G7" i="1"/>
  <c r="G8" i="1"/>
  <c r="G9" i="1"/>
  <c r="G8" i="3"/>
  <c r="G7" i="3"/>
  <c r="G6" i="3"/>
  <c r="G4" i="3"/>
  <c r="G15" i="1" l="1"/>
</calcChain>
</file>

<file path=xl/sharedStrings.xml><?xml version="1.0" encoding="utf-8"?>
<sst xmlns="http://schemas.openxmlformats.org/spreadsheetml/2006/main" count="111" uniqueCount="67">
  <si>
    <t>VALOR TOTAL</t>
  </si>
  <si>
    <t>FAIXA DE ESCALA  INSCRITOS</t>
  </si>
  <si>
    <t>SUBITEM</t>
  </si>
  <si>
    <t>DESCRIÇÃO DO MATERIAL</t>
  </si>
  <si>
    <t>CATEGORIA</t>
  </si>
  <si>
    <t>UNIDADE DE MEDIDA</t>
  </si>
  <si>
    <t>QUANTIDADE ESTIMADA</t>
  </si>
  <si>
    <t>UNITÁRIO DE IMPRESSÃO</t>
  </si>
  <si>
    <t>UNITÁRIO TOTAL</t>
  </si>
  <si>
    <t>1.0</t>
  </si>
  <si>
    <t>Caderno de Provas Regulares e Ledor</t>
  </si>
  <si>
    <t>Caderno</t>
  </si>
  <si>
    <t>Página</t>
  </si>
  <si>
    <t>1.1</t>
  </si>
  <si>
    <t>Cadernos de Provas Ampliados</t>
  </si>
  <si>
    <t>NÃO SE APLICA</t>
  </si>
  <si>
    <t>1.2</t>
  </si>
  <si>
    <t>Cadernos de Provas Super Ampliados</t>
  </si>
  <si>
    <t>1.3</t>
  </si>
  <si>
    <t>Cadernos de Provas Braile</t>
  </si>
  <si>
    <t>1.4</t>
  </si>
  <si>
    <t>Sobrecapas das Provas Regulares</t>
  </si>
  <si>
    <t>Sobrecapa</t>
  </si>
  <si>
    <t>Folha</t>
  </si>
  <si>
    <t>1.5</t>
  </si>
  <si>
    <t>Sobrecapas Ampliadas</t>
  </si>
  <si>
    <t>PLANILHA DE FORMAÇÃO DE CUSTOS - ENADE 2024 - CONSIDERAR NA SOMA APENAS O CUSTO PARA A QUANTIDADE DE 24.000.000 DE PÁGINAS PARA CADERNOS REGULARES E LEDOR</t>
  </si>
  <si>
    <t>ABAIXO DE 199.999</t>
  </si>
  <si>
    <t>DE 200.000 A 299.999</t>
  </si>
  <si>
    <t>DE 300.000 A 399.999</t>
  </si>
  <si>
    <t>DE 400.000 A 499.999</t>
  </si>
  <si>
    <t>ACIMA DE 500.000</t>
  </si>
  <si>
    <t xml:space="preserve"> ENADE 2024 CADERNOS DE PROVAS E SOBRECAPAS - ITEM I A  - IMPRESSÃO 4X4 CORES</t>
  </si>
  <si>
    <t xml:space="preserve"> ENADE 2024 MATERIAIS ADMINISTRATIVOS, INSTRUTIVOS E FORMULÁRIOS DE APLICAÇÃO - ITEM I B</t>
  </si>
  <si>
    <t>MULT DE COL D X CUSTO</t>
  </si>
  <si>
    <t>1.6</t>
  </si>
  <si>
    <t>Material de Aplicação Tipo 1</t>
  </si>
  <si>
    <t>1.7</t>
  </si>
  <si>
    <t>1.8</t>
  </si>
  <si>
    <t>Rótulo</t>
  </si>
  <si>
    <t>Unidade</t>
  </si>
  <si>
    <t>1.9</t>
  </si>
  <si>
    <t>Etiqueta de Aplicação Tipo 1</t>
  </si>
  <si>
    <t>Etiqueta</t>
  </si>
  <si>
    <t>1.10</t>
  </si>
  <si>
    <t>1.11</t>
  </si>
  <si>
    <t>1.12</t>
  </si>
  <si>
    <t>1.13</t>
  </si>
  <si>
    <t>PLANILHA DE FORMAÇÃO DE CUSTOS - ENADE 2024 - ITEM I B - MATERIAIS ADMINISTRATIVOS</t>
  </si>
  <si>
    <t xml:space="preserve"> ENADE 2024 MATERIAIS DE ACONDICIONAMENTO E SERVIÇO DE DIAGRAMAÇÃO - ITEM I C</t>
  </si>
  <si>
    <t>MULT DE COL E X CUSTO</t>
  </si>
  <si>
    <t>ACONDICIONAMENTO</t>
  </si>
  <si>
    <t>UNIDADE</t>
  </si>
  <si>
    <t>CDL Grande (G)</t>
  </si>
  <si>
    <t>CDL Médio (M)</t>
  </si>
  <si>
    <t>CDL Pequeno (P)</t>
  </si>
  <si>
    <t>CDL Baby/Mini (PP)</t>
  </si>
  <si>
    <t>Diagramação de Cadernos Regulares e Ledor</t>
  </si>
  <si>
    <t>SERVIÇOS</t>
  </si>
  <si>
    <t>PÁGINAS</t>
  </si>
  <si>
    <t>Diagramação de Cadernos Especiais (Ampl. Super e Braile)</t>
  </si>
  <si>
    <t>PLANILHA DE CUSTOS ITEM I C - ENADE 2024 - MATERIAIS DE ACONDICIONAMENTO E SERVIÇO DE DIAGRAMAÇÃO</t>
  </si>
  <si>
    <t>ITEM B - CUSTO REFERENCIA</t>
  </si>
  <si>
    <t>ITEM I C ACOND. E SERVIÇOS</t>
  </si>
  <si>
    <t>UNITÁRIO DE REFERENCIA</t>
  </si>
  <si>
    <t>ITEM I A - CUSTO REFERENCA</t>
  </si>
  <si>
    <t>PLANILHA DE PREÇOS - ENADE 2024 - CUSTOS DE IMPRESSÃO GRÁFICA ITEM I A + MAT ADM I B + MAT ACOND E SERVIÇOS I C - VALOR GLOBAL DA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</si>
</sst>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"/>
    <numFmt numFmtId="165" formatCode="&quot;R$&quot;\ #,##0.0000"/>
    <numFmt numFmtId="166" formatCode="0.0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3" fontId="2" fillId="5" borderId="7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/>
    </xf>
    <xf numFmtId="3" fontId="2" fillId="5" borderId="8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3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1" fillId="6" borderId="4" xfId="0" applyNumberFormat="1" applyFont="1" applyFill="1" applyBorder="1" applyAlignment="1">
      <alignment horizontal="center"/>
    </xf>
    <xf numFmtId="3" fontId="0" fillId="5" borderId="4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64" fontId="1" fillId="7" borderId="4" xfId="0" applyNumberFormat="1" applyFont="1" applyFill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40443-8BE5-43A6-8408-2DF05553519B}">
  <dimension ref="A1:H15"/>
  <sheetViews>
    <sheetView tabSelected="1" workbookViewId="0">
      <selection activeCell="I15" sqref="I15"/>
    </sheetView>
  </sheetViews>
  <sheetFormatPr defaultRowHeight="15" x14ac:dyDescent="0.25"/>
  <cols>
    <col min="1" max="1" width="9.7109375" customWidth="1"/>
    <col min="2" max="2" width="54.28515625" customWidth="1"/>
    <col min="3" max="3" width="18.7109375" customWidth="1"/>
    <col min="4" max="4" width="19.7109375" customWidth="1"/>
    <col min="5" max="5" width="17.7109375" customWidth="1"/>
    <col min="6" max="6" width="16.85546875" customWidth="1"/>
    <col min="7" max="7" width="16.140625" customWidth="1"/>
    <col min="8" max="8" width="24" customWidth="1"/>
  </cols>
  <sheetData>
    <row r="1" spans="1:8" x14ac:dyDescent="0.25">
      <c r="A1" s="20" t="s">
        <v>32</v>
      </c>
      <c r="B1" s="21"/>
      <c r="C1" s="21"/>
      <c r="D1" s="21"/>
      <c r="E1" s="22"/>
      <c r="F1" s="29" t="s">
        <v>65</v>
      </c>
      <c r="G1" s="29" t="s">
        <v>0</v>
      </c>
      <c r="H1" s="23" t="s">
        <v>1</v>
      </c>
    </row>
    <row r="2" spans="1:8" ht="30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30"/>
      <c r="G2" s="30"/>
      <c r="H2" s="24"/>
    </row>
    <row r="3" spans="1:8" x14ac:dyDescent="0.25">
      <c r="A3" s="2" t="s">
        <v>9</v>
      </c>
      <c r="B3" s="2" t="s">
        <v>10</v>
      </c>
      <c r="C3" s="3" t="s">
        <v>11</v>
      </c>
      <c r="D3" s="3" t="s">
        <v>12</v>
      </c>
      <c r="E3" s="4">
        <v>8000000</v>
      </c>
      <c r="F3" s="17">
        <v>0.14447670991172534</v>
      </c>
      <c r="G3" s="12">
        <f>E3*F3</f>
        <v>1155813.6792938027</v>
      </c>
      <c r="H3" s="5" t="s">
        <v>27</v>
      </c>
    </row>
    <row r="4" spans="1:8" x14ac:dyDescent="0.25">
      <c r="A4" s="2" t="s">
        <v>9</v>
      </c>
      <c r="B4" s="2" t="s">
        <v>10</v>
      </c>
      <c r="C4" s="3" t="s">
        <v>11</v>
      </c>
      <c r="D4" s="3" t="s">
        <v>12</v>
      </c>
      <c r="E4" s="4">
        <v>12000000</v>
      </c>
      <c r="F4" s="17">
        <v>0.14447670991172534</v>
      </c>
      <c r="G4" s="12">
        <f t="shared" ref="G4:G12" si="0">E4*F4</f>
        <v>1733720.5189407042</v>
      </c>
      <c r="H4" s="5" t="s">
        <v>28</v>
      </c>
    </row>
    <row r="5" spans="1:8" x14ac:dyDescent="0.25">
      <c r="A5" s="2" t="s">
        <v>9</v>
      </c>
      <c r="B5" s="2" t="s">
        <v>10</v>
      </c>
      <c r="C5" s="3" t="s">
        <v>11</v>
      </c>
      <c r="D5" s="3" t="s">
        <v>12</v>
      </c>
      <c r="E5" s="4">
        <v>16000000</v>
      </c>
      <c r="F5" s="17">
        <v>0.14447670991172534</v>
      </c>
      <c r="G5" s="12">
        <f t="shared" si="0"/>
        <v>2311627.3585876054</v>
      </c>
      <c r="H5" s="5" t="s">
        <v>29</v>
      </c>
    </row>
    <row r="6" spans="1:8" x14ac:dyDescent="0.25">
      <c r="A6" s="2" t="s">
        <v>9</v>
      </c>
      <c r="B6" s="2" t="s">
        <v>10</v>
      </c>
      <c r="C6" s="3" t="s">
        <v>11</v>
      </c>
      <c r="D6" s="3" t="s">
        <v>12</v>
      </c>
      <c r="E6" s="4">
        <v>20000000</v>
      </c>
      <c r="F6" s="17">
        <v>0.14447670991172534</v>
      </c>
      <c r="G6" s="12">
        <f t="shared" si="0"/>
        <v>2889534.1982345069</v>
      </c>
      <c r="H6" s="5" t="s">
        <v>30</v>
      </c>
    </row>
    <row r="7" spans="1:8" x14ac:dyDescent="0.25">
      <c r="A7" s="2" t="s">
        <v>9</v>
      </c>
      <c r="B7" s="2" t="s">
        <v>10</v>
      </c>
      <c r="C7" s="3" t="s">
        <v>11</v>
      </c>
      <c r="D7" s="3" t="s">
        <v>12</v>
      </c>
      <c r="E7" s="4">
        <v>24000000</v>
      </c>
      <c r="F7" s="17">
        <v>0.13145170991172533</v>
      </c>
      <c r="G7" s="12">
        <f t="shared" si="0"/>
        <v>3154841.0378814079</v>
      </c>
      <c r="H7" s="5" t="s">
        <v>31</v>
      </c>
    </row>
    <row r="8" spans="1:8" x14ac:dyDescent="0.25">
      <c r="A8" s="3" t="s">
        <v>13</v>
      </c>
      <c r="B8" s="2" t="s">
        <v>14</v>
      </c>
      <c r="C8" s="3" t="s">
        <v>11</v>
      </c>
      <c r="D8" s="3" t="s">
        <v>12</v>
      </c>
      <c r="E8" s="4">
        <v>5000</v>
      </c>
      <c r="F8" s="17">
        <v>3.675186656033417</v>
      </c>
      <c r="G8" s="12">
        <f t="shared" si="0"/>
        <v>18375.933280167086</v>
      </c>
      <c r="H8" s="28" t="s">
        <v>15</v>
      </c>
    </row>
    <row r="9" spans="1:8" x14ac:dyDescent="0.25">
      <c r="A9" s="2" t="s">
        <v>16</v>
      </c>
      <c r="B9" s="2" t="s">
        <v>17</v>
      </c>
      <c r="C9" s="3" t="s">
        <v>11</v>
      </c>
      <c r="D9" s="3" t="s">
        <v>12</v>
      </c>
      <c r="E9" s="4">
        <v>3000</v>
      </c>
      <c r="F9" s="17">
        <v>5.9534311483745919</v>
      </c>
      <c r="G9" s="12">
        <f t="shared" si="0"/>
        <v>17860.293445123774</v>
      </c>
      <c r="H9" s="28"/>
    </row>
    <row r="10" spans="1:8" x14ac:dyDescent="0.25">
      <c r="A10" s="3" t="s">
        <v>18</v>
      </c>
      <c r="B10" s="2" t="s">
        <v>19</v>
      </c>
      <c r="C10" s="3" t="s">
        <v>11</v>
      </c>
      <c r="D10" s="3" t="s">
        <v>12</v>
      </c>
      <c r="E10" s="4">
        <v>1500</v>
      </c>
      <c r="F10" s="17">
        <v>8.5267294279503592</v>
      </c>
      <c r="G10" s="12">
        <f t="shared" si="0"/>
        <v>12790.09414192554</v>
      </c>
      <c r="H10" s="28"/>
    </row>
    <row r="11" spans="1:8" x14ac:dyDescent="0.25">
      <c r="A11" s="3" t="s">
        <v>20</v>
      </c>
      <c r="B11" s="2" t="s">
        <v>21</v>
      </c>
      <c r="C11" s="3" t="s">
        <v>22</v>
      </c>
      <c r="D11" s="3" t="s">
        <v>23</v>
      </c>
      <c r="E11" s="4">
        <v>600000</v>
      </c>
      <c r="F11" s="17">
        <v>1.202289228022865</v>
      </c>
      <c r="G11" s="12">
        <f t="shared" si="0"/>
        <v>721373.53681371897</v>
      </c>
      <c r="H11" s="28"/>
    </row>
    <row r="12" spans="1:8" x14ac:dyDescent="0.25">
      <c r="A12" s="6" t="s">
        <v>24</v>
      </c>
      <c r="B12" s="7" t="s">
        <v>25</v>
      </c>
      <c r="C12" s="6" t="s">
        <v>22</v>
      </c>
      <c r="D12" s="6" t="s">
        <v>23</v>
      </c>
      <c r="E12" s="8">
        <v>200</v>
      </c>
      <c r="F12" s="17">
        <v>2.8440500000000002</v>
      </c>
      <c r="G12" s="12">
        <f t="shared" si="0"/>
        <v>568.81000000000006</v>
      </c>
      <c r="H12" s="28"/>
    </row>
    <row r="13" spans="1:8" x14ac:dyDescent="0.25">
      <c r="A13" s="25" t="s">
        <v>26</v>
      </c>
      <c r="B13" s="26"/>
      <c r="C13" s="26"/>
      <c r="D13" s="26"/>
      <c r="E13" s="26"/>
      <c r="F13" s="27"/>
      <c r="G13" s="13">
        <f>SUM(G7:G12)</f>
        <v>3925809.7055623434</v>
      </c>
      <c r="H13" s="28"/>
    </row>
    <row r="15" spans="1:8" x14ac:dyDescent="0.25">
      <c r="B15" s="19" t="s">
        <v>66</v>
      </c>
      <c r="C15" s="19"/>
      <c r="D15" s="19"/>
      <c r="E15" s="19"/>
      <c r="F15" s="19"/>
      <c r="G15" s="16">
        <f>G13+'ITEM I B Rótulo e Etiqueta de S'!G5+'ITEM I C ACOND E SERVIÇOS'!G9</f>
        <v>4479556.4713104526</v>
      </c>
    </row>
  </sheetData>
  <mergeCells count="7">
    <mergeCell ref="B15:F15"/>
    <mergeCell ref="A1:E1"/>
    <mergeCell ref="H1:H2"/>
    <mergeCell ref="A13:F13"/>
    <mergeCell ref="H8:H13"/>
    <mergeCell ref="G1:G2"/>
    <mergeCell ref="F1:F2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EB44B-20FC-4B54-887A-10064EF50D12}">
  <dimension ref="A1:G5"/>
  <sheetViews>
    <sheetView workbookViewId="0">
      <selection activeCell="C11" sqref="C11"/>
    </sheetView>
  </sheetViews>
  <sheetFormatPr defaultRowHeight="15" x14ac:dyDescent="0.25"/>
  <cols>
    <col min="1" max="1" width="9.7109375" customWidth="1"/>
    <col min="2" max="2" width="39.85546875" customWidth="1"/>
    <col min="3" max="3" width="18.7109375" customWidth="1"/>
    <col min="4" max="4" width="19.7109375" customWidth="1"/>
    <col min="5" max="5" width="17.7109375" customWidth="1"/>
    <col min="6" max="6" width="16.85546875" customWidth="1"/>
    <col min="7" max="7" width="17.42578125" customWidth="1"/>
  </cols>
  <sheetData>
    <row r="1" spans="1:7" ht="30" x14ac:dyDescent="0.25">
      <c r="A1" s="31" t="s">
        <v>33</v>
      </c>
      <c r="B1" s="32"/>
      <c r="C1" s="32"/>
      <c r="D1" s="32"/>
      <c r="E1" s="33"/>
      <c r="F1" s="9" t="s">
        <v>62</v>
      </c>
      <c r="G1" s="9" t="s">
        <v>34</v>
      </c>
    </row>
    <row r="2" spans="1:7" ht="30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</row>
    <row r="3" spans="1:7" x14ac:dyDescent="0.25">
      <c r="A3" s="5" t="s">
        <v>35</v>
      </c>
      <c r="B3" s="10" t="s">
        <v>36</v>
      </c>
      <c r="C3" s="5" t="s">
        <v>39</v>
      </c>
      <c r="D3" s="5" t="s">
        <v>40</v>
      </c>
      <c r="E3" s="11">
        <v>3953</v>
      </c>
      <c r="F3" s="18">
        <v>7.1183243465134369</v>
      </c>
      <c r="G3" s="12">
        <f t="shared" ref="G3:G4" si="0">E3*F3</f>
        <v>28138.736141767615</v>
      </c>
    </row>
    <row r="4" spans="1:7" x14ac:dyDescent="0.25">
      <c r="A4" s="5" t="s">
        <v>37</v>
      </c>
      <c r="B4" s="10" t="s">
        <v>42</v>
      </c>
      <c r="C4" s="5" t="s">
        <v>43</v>
      </c>
      <c r="D4" s="5" t="s">
        <v>40</v>
      </c>
      <c r="E4" s="11">
        <v>40018</v>
      </c>
      <c r="F4" s="18">
        <v>0.49248614034704064</v>
      </c>
      <c r="G4" s="12">
        <f t="shared" si="0"/>
        <v>19708.310364407873</v>
      </c>
    </row>
    <row r="5" spans="1:7" x14ac:dyDescent="0.25">
      <c r="A5" s="34" t="s">
        <v>48</v>
      </c>
      <c r="B5" s="35"/>
      <c r="C5" s="35"/>
      <c r="D5" s="35"/>
      <c r="E5" s="35"/>
      <c r="F5" s="36"/>
      <c r="G5" s="13">
        <f>SUM(G3:G4)</f>
        <v>47847.046506175488</v>
      </c>
    </row>
  </sheetData>
  <mergeCells count="2">
    <mergeCell ref="A1:E1"/>
    <mergeCell ref="A5:F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B3702-217B-4EBD-94A5-68E47C6ACA5F}">
  <dimension ref="A1:G9"/>
  <sheetViews>
    <sheetView workbookViewId="0">
      <selection activeCell="E12" sqref="E12"/>
    </sheetView>
  </sheetViews>
  <sheetFormatPr defaultRowHeight="15" x14ac:dyDescent="0.25"/>
  <cols>
    <col min="1" max="1" width="9.7109375" customWidth="1"/>
    <col min="2" max="2" width="54.28515625" customWidth="1"/>
    <col min="3" max="3" width="18.7109375" customWidth="1"/>
    <col min="4" max="4" width="19.7109375" customWidth="1"/>
    <col min="5" max="5" width="17.7109375" customWidth="1"/>
    <col min="6" max="6" width="16.85546875" customWidth="1"/>
    <col min="7" max="7" width="17.42578125" customWidth="1"/>
  </cols>
  <sheetData>
    <row r="1" spans="1:7" ht="30" x14ac:dyDescent="0.25">
      <c r="A1" s="31" t="s">
        <v>49</v>
      </c>
      <c r="B1" s="32"/>
      <c r="C1" s="32"/>
      <c r="D1" s="32"/>
      <c r="E1" s="33"/>
      <c r="F1" s="9" t="s">
        <v>63</v>
      </c>
      <c r="G1" s="9" t="s">
        <v>50</v>
      </c>
    </row>
    <row r="2" spans="1:7" ht="30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64</v>
      </c>
      <c r="G2" s="1" t="s">
        <v>8</v>
      </c>
    </row>
    <row r="3" spans="1:7" x14ac:dyDescent="0.25">
      <c r="A3" s="5" t="s">
        <v>38</v>
      </c>
      <c r="B3" s="10" t="s">
        <v>53</v>
      </c>
      <c r="C3" s="10" t="s">
        <v>51</v>
      </c>
      <c r="D3" s="5" t="s">
        <v>52</v>
      </c>
      <c r="E3" s="14">
        <v>160</v>
      </c>
      <c r="F3" s="18">
        <v>435.12572213708472</v>
      </c>
      <c r="G3" s="12">
        <f t="shared" ref="G3:G8" si="0">E3*F3</f>
        <v>69620.115541933556</v>
      </c>
    </row>
    <row r="4" spans="1:7" x14ac:dyDescent="0.25">
      <c r="A4" s="5" t="s">
        <v>41</v>
      </c>
      <c r="B4" s="10" t="s">
        <v>54</v>
      </c>
      <c r="C4" s="10" t="s">
        <v>51</v>
      </c>
      <c r="D4" s="5" t="s">
        <v>52</v>
      </c>
      <c r="E4" s="15">
        <v>29</v>
      </c>
      <c r="F4" s="18">
        <v>346.44749999999999</v>
      </c>
      <c r="G4" s="12">
        <f t="shared" si="0"/>
        <v>10046.977499999999</v>
      </c>
    </row>
    <row r="5" spans="1:7" x14ac:dyDescent="0.25">
      <c r="A5" s="5" t="s">
        <v>44</v>
      </c>
      <c r="B5" s="10" t="s">
        <v>55</v>
      </c>
      <c r="C5" s="10" t="s">
        <v>51</v>
      </c>
      <c r="D5" s="5" t="s">
        <v>52</v>
      </c>
      <c r="E5" s="15">
        <v>49</v>
      </c>
      <c r="F5" s="18">
        <v>277.89504999999997</v>
      </c>
      <c r="G5" s="12">
        <f t="shared" si="0"/>
        <v>13616.857449999998</v>
      </c>
    </row>
    <row r="6" spans="1:7" x14ac:dyDescent="0.25">
      <c r="A6" s="5" t="s">
        <v>45</v>
      </c>
      <c r="B6" s="10" t="s">
        <v>56</v>
      </c>
      <c r="C6" s="10" t="s">
        <v>51</v>
      </c>
      <c r="D6" s="5" t="s">
        <v>52</v>
      </c>
      <c r="E6" s="15">
        <v>125</v>
      </c>
      <c r="F6" s="18">
        <v>184.11595</v>
      </c>
      <c r="G6" s="12">
        <f t="shared" si="0"/>
        <v>23014.493750000001</v>
      </c>
    </row>
    <row r="7" spans="1:7" x14ac:dyDescent="0.25">
      <c r="A7" s="5" t="s">
        <v>46</v>
      </c>
      <c r="B7" s="10" t="s">
        <v>57</v>
      </c>
      <c r="C7" s="10" t="s">
        <v>58</v>
      </c>
      <c r="D7" s="5" t="s">
        <v>59</v>
      </c>
      <c r="E7" s="14">
        <v>2500</v>
      </c>
      <c r="F7" s="18">
        <v>71.050550000000001</v>
      </c>
      <c r="G7" s="12">
        <f t="shared" si="0"/>
        <v>177626.375</v>
      </c>
    </row>
    <row r="8" spans="1:7" x14ac:dyDescent="0.25">
      <c r="A8" s="5" t="s">
        <v>47</v>
      </c>
      <c r="B8" s="10" t="s">
        <v>60</v>
      </c>
      <c r="C8" s="10" t="s">
        <v>58</v>
      </c>
      <c r="D8" s="5" t="s">
        <v>59</v>
      </c>
      <c r="E8" s="14">
        <v>3000</v>
      </c>
      <c r="F8" s="18">
        <v>70.658299999999997</v>
      </c>
      <c r="G8" s="12">
        <f t="shared" si="0"/>
        <v>211974.9</v>
      </c>
    </row>
    <row r="9" spans="1:7" x14ac:dyDescent="0.25">
      <c r="A9" s="37" t="s">
        <v>61</v>
      </c>
      <c r="B9" s="37"/>
      <c r="C9" s="37"/>
      <c r="D9" s="37"/>
      <c r="E9" s="37"/>
      <c r="F9" s="37"/>
      <c r="G9" s="13">
        <f>SUM(G3:G8)</f>
        <v>505899.71924193355</v>
      </c>
    </row>
  </sheetData>
  <mergeCells count="2">
    <mergeCell ref="A1:E1"/>
    <mergeCell ref="A9:F9"/>
  </mergeCells>
  <phoneticPr fontId="5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deModifica_x00e7__x00e3_o xmlns="b72e5f48-948e-4d99-88e1-9c74321f2d5a">2024-03-05T09:37:38Z</DatadeModifica_x00e7__x00e3_o>
    <lcf76f155ced4ddcb4097134ff3c332f xmlns="b72e5f48-948e-4d99-88e1-9c74321f2d5a">
      <Terms xmlns="http://schemas.microsoft.com/office/infopath/2007/PartnerControls"/>
    </lcf76f155ced4ddcb4097134ff3c332f>
    <TaxCatchAll xmlns="aec6e3fe-029a-4f31-8825-056f48a5fdd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DBB16950887F458FF6D5239F1EBF15" ma:contentTypeVersion="16" ma:contentTypeDescription="Crie um novo documento." ma:contentTypeScope="" ma:versionID="97a8540e870cdebce08c11aa761e08df">
  <xsd:schema xmlns:xsd="http://www.w3.org/2001/XMLSchema" xmlns:xs="http://www.w3.org/2001/XMLSchema" xmlns:p="http://schemas.microsoft.com/office/2006/metadata/properties" xmlns:ns2="b72e5f48-948e-4d99-88e1-9c74321f2d5a" xmlns:ns3="aec6e3fe-029a-4f31-8825-056f48a5fdd5" targetNamespace="http://schemas.microsoft.com/office/2006/metadata/properties" ma:root="true" ma:fieldsID="6cbd31fce20e54d144dbc661aa0675ff" ns2:_="" ns3:_="">
    <xsd:import namespace="b72e5f48-948e-4d99-88e1-9c74321f2d5a"/>
    <xsd:import namespace="aec6e3fe-029a-4f31-8825-056f48a5fdd5"/>
    <xsd:element name="properties">
      <xsd:complexType>
        <xsd:sequence>
          <xsd:element name="documentManagement">
            <xsd:complexType>
              <xsd:all>
                <xsd:element ref="ns2:DatadeModifica_x00e7__x00e3_o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2e5f48-948e-4d99-88e1-9c74321f2d5a" elementFormDefault="qualified">
    <xsd:import namespace="http://schemas.microsoft.com/office/2006/documentManagement/types"/>
    <xsd:import namespace="http://schemas.microsoft.com/office/infopath/2007/PartnerControls"/>
    <xsd:element name="DatadeModifica_x00e7__x00e3_o" ma:index="8" nillable="true" ma:displayName="Data de Modificação" ma:default="[today]" ma:format="DateTime" ma:internalName="DatadeModifica_x00e7__x00e3_o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37384728-a7f5-44ad-95b3-ce5e776235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c6e3fe-029a-4f31-8825-056f48a5fdd5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640b51a-137e-4567-b8d5-0b611f590ff3}" ma:internalName="TaxCatchAll" ma:showField="CatchAllData" ma:web="aec6e3fe-029a-4f31-8825-056f48a5fd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9A6A8F-C952-4740-B69F-2F8C8A739877}">
  <ds:schemaRefs>
    <ds:schemaRef ds:uri="http://schemas.microsoft.com/office/2006/metadata/properties"/>
    <ds:schemaRef ds:uri="http://schemas.microsoft.com/office/infopath/2007/PartnerControls"/>
    <ds:schemaRef ds:uri="b72e5f48-948e-4d99-88e1-9c74321f2d5a"/>
    <ds:schemaRef ds:uri="aec6e3fe-029a-4f31-8825-056f48a5fdd5"/>
  </ds:schemaRefs>
</ds:datastoreItem>
</file>

<file path=customXml/itemProps2.xml><?xml version="1.0" encoding="utf-8"?>
<ds:datastoreItem xmlns:ds="http://schemas.openxmlformats.org/officeDocument/2006/customXml" ds:itemID="{B3E9E9C7-A725-4B8E-920C-52A184550A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2e5f48-948e-4d99-88e1-9c74321f2d5a"/>
    <ds:schemaRef ds:uri="aec6e3fe-029a-4f31-8825-056f48a5fd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5056A7-054B-4335-852A-CF882781132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ITEM I A CADERNOS E SOBRECAPAS</vt:lpstr>
      <vt:lpstr>ITEM I B Rótulo e Etiqueta de S</vt:lpstr>
      <vt:lpstr>ITEM I C ACOND E SERVIÇOS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Kebio Bispo de Melo</dc:creator>
  <cp:lastModifiedBy>Kebio Bispo de Melo</cp:lastModifiedBy>
  <dcterms:created xsi:type="dcterms:W3CDTF">2024-03-05T17:25:54Z</dcterms:created>
  <dcterms:modified xsi:type="dcterms:W3CDTF">2024-03-26T13:01:15Z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0x0101004ADBB16950887F458FF6D5239F1EBF15</vt:lpwstr>
  </property>
</Properties>
</file>